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ючение на проект Бюджета 2022-2024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Лист1!$6:$9</definedName>
    <definedName name="_xlnm.Print_Area" localSheetId="0">Лист1!$A$1:$Q$42</definedName>
  </definedNames>
  <calcPr calcId="162913"/>
</workbook>
</file>

<file path=xl/calcChain.xml><?xml version="1.0" encoding="utf-8"?>
<calcChain xmlns="http://schemas.openxmlformats.org/spreadsheetml/2006/main">
  <c r="M11" i="1" l="1"/>
  <c r="I41" i="1" l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1" i="1"/>
  <c r="L32" i="1"/>
  <c r="L33" i="1"/>
  <c r="L34" i="1"/>
  <c r="L35" i="1"/>
  <c r="L36" i="1"/>
  <c r="L37" i="1"/>
  <c r="L38" i="1"/>
  <c r="L39" i="1"/>
  <c r="L41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7" i="1"/>
  <c r="I38" i="1"/>
  <c r="I39" i="1"/>
  <c r="G40" i="1" l="1"/>
  <c r="G42" i="1" s="1"/>
  <c r="L10" i="1"/>
  <c r="I10" i="1"/>
  <c r="M12" i="1" l="1"/>
  <c r="M34" i="1"/>
  <c r="O40" i="1" l="1"/>
  <c r="P40" i="1"/>
  <c r="Q40" i="1"/>
  <c r="N40" i="1"/>
  <c r="M37" i="1"/>
  <c r="M39" i="1"/>
  <c r="Q42" i="1" l="1"/>
  <c r="O42" i="1"/>
  <c r="K40" i="1"/>
  <c r="F40" i="1"/>
  <c r="H40" i="1"/>
  <c r="I40" i="1" s="1"/>
  <c r="E40" i="1"/>
  <c r="D40" i="1"/>
  <c r="J40" i="1"/>
  <c r="M35" i="1"/>
  <c r="M27" i="1"/>
  <c r="M21" i="1"/>
  <c r="M15" i="1"/>
  <c r="L40" i="1" l="1"/>
  <c r="H42" i="1"/>
  <c r="I42" i="1" s="1"/>
  <c r="M13" i="1" l="1"/>
  <c r="M14" i="1"/>
  <c r="M16" i="1"/>
  <c r="M18" i="1"/>
  <c r="M19" i="1"/>
  <c r="M20" i="1"/>
  <c r="M22" i="1"/>
  <c r="M23" i="1"/>
  <c r="M24" i="1"/>
  <c r="M25" i="1"/>
  <c r="M26" i="1"/>
  <c r="M29" i="1"/>
  <c r="M31" i="1"/>
  <c r="M32" i="1"/>
  <c r="M33" i="1"/>
  <c r="M38" i="1"/>
  <c r="M10" i="1"/>
  <c r="E42" i="1" l="1"/>
  <c r="K42" i="1" l="1"/>
  <c r="F42" i="1"/>
  <c r="L42" i="1" l="1"/>
  <c r="M40" i="1"/>
</calcChain>
</file>

<file path=xl/sharedStrings.xml><?xml version="1.0" encoding="utf-8"?>
<sst xmlns="http://schemas.openxmlformats.org/spreadsheetml/2006/main" count="130" uniqueCount="109">
  <si>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</si>
  <si>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</si>
  <si>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</si>
  <si>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</si>
  <si>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</si>
  <si>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</si>
  <si>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</si>
  <si>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</si>
  <si>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</si>
  <si>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</si>
  <si>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паспорт ГП</t>
  </si>
  <si>
    <t>тыс. рублей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</si>
  <si>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</si>
  <si>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</si>
  <si>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</si>
  <si>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</si>
  <si>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</si>
  <si>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</si>
  <si>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</si>
  <si>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</si>
  <si>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</si>
  <si>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</si>
  <si>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</si>
  <si>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</si>
  <si>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</si>
  <si>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</si>
  <si>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</si>
  <si>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28</t>
  </si>
  <si>
    <t>88</t>
  </si>
  <si>
    <t>Итого</t>
  </si>
  <si>
    <t>29</t>
  </si>
  <si>
    <t>предусмотрено проектом бюджета</t>
  </si>
  <si>
    <t>Развитие образования Забайкальского края на 2014-2025 годы</t>
  </si>
  <si>
    <t>2021 год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</si>
  <si>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</si>
  <si>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</si>
  <si>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</si>
  <si>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</si>
  <si>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</si>
  <si>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</si>
  <si>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</si>
  <si>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Энергосбережение и повышение энергетической эффективности в Забайкальском крае</t>
  </si>
  <si>
    <t xml:space="preserve">Сохранение, использование, популяризация и государственная охрана объектов культурного наследия </t>
  </si>
  <si>
    <t>-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</si>
  <si>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</si>
  <si>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Всего расходов (без условно утвержденных расходов)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</si>
  <si>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</si>
  <si>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</si>
  <si>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>2022 год</t>
  </si>
  <si>
    <t>Комплексные меры по улучшению наркологической ситуации в Забайкальском крае</t>
  </si>
  <si>
    <t>2023 год</t>
  </si>
  <si>
    <t>Комплексное развитие сельских территорий</t>
  </si>
  <si>
    <t>32</t>
  </si>
  <si>
    <t xml:space="preserve">Социально-экономическое развитие Агинского Бурятского округа Забайкальского края </t>
  </si>
  <si>
    <t>Формирование современной городской среды</t>
  </si>
  <si>
    <t>Развитие сельского хозяйства и регулирование рынков сельскохозяйственной продукции, сырья и продовольствия</t>
  </si>
  <si>
    <t>Утверждено постановлением Правительства Забайкальского края (проект постановления)</t>
  </si>
  <si>
    <t>Развитие территорий и жилищная политика Забайкальского края*</t>
  </si>
  <si>
    <t>Обеспечение градостроительной деятельности на территории Забайкальского края*</t>
  </si>
  <si>
    <t>х</t>
  </si>
  <si>
    <t>Распределение бюджетных ассигнований на реализацию государственных программ Забайкальского края в 2021-2024 годах</t>
  </si>
  <si>
    <t>2024 год</t>
  </si>
  <si>
    <t>к Заключению от 08.11.2021</t>
  </si>
  <si>
    <t>№274 от  27.05.2014                   (с изм. от 07.07.2021 №237)</t>
  </si>
  <si>
    <t>№188 от 10.04.2014                (с изм. от 18.08.2021 №315)</t>
  </si>
  <si>
    <t>№404 от 18.07.2014             (с изм. от 06.08.2021 №293)</t>
  </si>
  <si>
    <t>№315 от  29.05.2014              (с изм. от 18.08.2021 №316)</t>
  </si>
  <si>
    <t>№530 от  30.12.2016                (с изм. от 08.05.2019 №185)</t>
  </si>
  <si>
    <t>№650 от  30.12.2015            (с изм. от 26.07.2021 №273)</t>
  </si>
  <si>
    <t>№58 от  04.02.2016               (с изм. от 30.09.2021 №387)</t>
  </si>
  <si>
    <t>№360 от 29.08.2018            (с изм. от 11.05.2021 №169)</t>
  </si>
  <si>
    <t xml:space="preserve"> №467 от 15.08.2014             (с изм. от 08.09.2021 №349)</t>
  </si>
  <si>
    <t>утверждено</t>
  </si>
  <si>
    <t>сводной бюджетной росписью на 01.10.2021</t>
  </si>
  <si>
    <t>Законом от 30.12.2020 №1899-ЗЗК                          (тыс. рублей)</t>
  </si>
  <si>
    <t>Законом от 01.04.2021 №1921-ЗЗК                          (тыс. рублей)</t>
  </si>
  <si>
    <r>
      <t xml:space="preserve">отклонение росписи от закона </t>
    </r>
    <r>
      <rPr>
        <b/>
        <sz val="11"/>
        <rFont val="Times New Roman"/>
        <family val="1"/>
        <charset val="204"/>
      </rPr>
      <t>№1952-ЗЗК (%), гр.8/гр.7</t>
    </r>
  </si>
  <si>
    <r>
      <t>отклонение проекта бюджета от сводной росписи</t>
    </r>
    <r>
      <rPr>
        <b/>
        <sz val="11"/>
        <rFont val="Times New Roman"/>
        <family val="1"/>
        <charset val="204"/>
      </rPr>
      <t xml:space="preserve"> (%), гр.11/гр.8</t>
    </r>
  </si>
  <si>
    <t>отклонение проекта бюджета от паспорта ГП, гр.11/гр.10</t>
  </si>
  <si>
    <t>Законом от 08.07.2021 №1952-ЗЗК, от 13.10.2021 №1984-ЗЗК                         (тыс. рублей)</t>
  </si>
  <si>
    <t>№407 от  22.07.2014                   (с изм. от 06.09.2017 №374)                               проект паспорта</t>
  </si>
  <si>
    <t xml:space="preserve"> №220 от  23.04.2014                   (с изм. от 07.10.2021 №399)                   проект паспорта</t>
  </si>
  <si>
    <t>№457 от  01.08.2014                  (с изм. от 29.07.2021 №277)                                  проект паспорта</t>
  </si>
  <si>
    <t>№237 от  25.04.2014                  (с изм. от 13.04.2021 №113)                           проект паспорта</t>
  </si>
  <si>
    <t>№583 от  25.12.2013               (с изм. от 27.09.2021 №383)                                проект паспорта</t>
  </si>
  <si>
    <t>№465 от 28.10.2013                  (с изм. от 01.12.2020 №516)                              проект паспорта</t>
  </si>
  <si>
    <t>№372 от  30.06.2014              (с изм. от 02.07.2021 №233)                проект паспорта</t>
  </si>
  <si>
    <t>№314 от  29.05.2014          (с изм. от 22.09.2021 №376)                        проект паспорта</t>
  </si>
  <si>
    <t xml:space="preserve"> №656 от  31.12.2015             (с изм. от 31.12.2019 №536)                              проект паспорта</t>
  </si>
  <si>
    <t>№225 от 24.04.2014                 (с изм. от 07.10.2021 №400)                 проект паспорта</t>
  </si>
  <si>
    <t>№236 от  24.04.2014                 (с изм. от от 14.10.2021 №408)                                проект паспорта</t>
  </si>
  <si>
    <t>№448 от  28.07.2014             (с изм. от 30.12.2020 №644)                                    проект паспорта</t>
  </si>
  <si>
    <t>№328 от  10.06.2014            (с изм. от 30.06.2021 №222)                       проект паспорта</t>
  </si>
  <si>
    <t xml:space="preserve"> №381 от 30.06.2014                   (с изм. от от 14.10.2021 №407)                       проект паспорта</t>
  </si>
  <si>
    <t>№383 от  30.06.2014           (с изм. от 27.09.2021 №385)                            проект паспорта</t>
  </si>
  <si>
    <t>№335 от  11.06.2014            (с изм. от 20.09.2021 №364)                проект паспорта</t>
  </si>
  <si>
    <t>№197 от  19.05.2016                            (с изм. от 22.01.2021 №6)                            проект паспорта</t>
  </si>
  <si>
    <t>№375 от  03.09.2013             (с изм. от 29.01.2020 №14)                                проект паспорта</t>
  </si>
  <si>
    <t>№65 от  12.02.2016             (с изм. от 25.05.2021 №182)                          проект паспорта</t>
  </si>
  <si>
    <t>№372 от 31.08.2017                                  (с изм. от 20.11.2020 №499)                       проект паспорта</t>
  </si>
  <si>
    <t>30</t>
  </si>
  <si>
    <t>№490 от 17.12.2019               (с изм. от 03.07.2020 №244)                       проект паспорта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</si>
  <si>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</si>
  <si>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в 12,6 раза</t>
  </si>
  <si>
    <t>в 5,2 раза</t>
  </si>
  <si>
    <t>в 2,7 раза</t>
  </si>
  <si>
    <t>в 3,3 раза</t>
  </si>
  <si>
    <t>№104-21/КФ-З-КСП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</si>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</sst>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6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/>
    <xf numFmtId="0" fontId="10" fillId="2" borderId="3" xfId="0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13" fillId="2" borderId="3" xfId="0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/>
    </xf>
    <xf numFmtId="49" fontId="16" fillId="2" borderId="3" xfId="0" applyNumberFormat="1" applyFont="1" applyFill="1" applyBorder="1"/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17" fillId="2" borderId="3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justify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/>
    </xf>
    <xf numFmtId="164" fontId="21" fillId="2" borderId="3" xfId="0" applyNumberFormat="1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/>
    </xf>
    <xf numFmtId="165" fontId="0" fillId="2" borderId="0" xfId="0" applyNumberFormat="1" applyFill="1" applyBorder="1"/>
    <xf numFmtId="164" fontId="0" fillId="2" borderId="0" xfId="0" applyNumberFormat="1" applyFill="1"/>
    <xf numFmtId="164" fontId="0" fillId="0" borderId="0" xfId="0" applyNumberFormat="1"/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tabSelected="1" topLeftCell="D1" zoomScale="90" zoomScaleNormal="90" workbookViewId="0">
      <selection activeCell="M9" sqref="M9"/>
    </sheetView>
  </sheetViews>
  <sheetFormatPr defaultRowHeight="15" x14ac:dyDescent="0.25"/>
  <cols>
    <col min="1" max="1" width="30" customWidth="1"/>
    <col min="2" max="2" width="5.85546875" customWidth="1"/>
    <col min="3" max="3" width="17.85546875" style="2" customWidth="1"/>
    <col min="4" max="4" width="12.85546875" style="2" customWidth="1"/>
    <col min="5" max="5" width="12.5703125" style="26" customWidth="1"/>
    <col min="6" max="6" width="12.5703125" style="2" customWidth="1"/>
    <col min="7" max="7" width="13.42578125" style="2" customWidth="1"/>
    <col min="8" max="8" width="14.28515625" style="2" customWidth="1"/>
    <col min="9" max="9" width="12.28515625" style="2" customWidth="1"/>
    <col min="10" max="11" width="12.85546875" style="2" customWidth="1"/>
    <col min="12" max="13" width="12.7109375" style="2" customWidth="1"/>
    <col min="14" max="14" width="13" customWidth="1"/>
    <col min="15" max="15" width="12.85546875" style="2" customWidth="1"/>
    <col min="16" max="16" width="13" customWidth="1"/>
    <col min="17" max="17" width="12.85546875" customWidth="1"/>
    <col min="18" max="18" width="9.140625" customWidth="1"/>
    <col min="19" max="19" width="10.140625" customWidth="1"/>
  </cols>
  <sheetData>
    <row r="1" spans="1:19" x14ac:dyDescent="0.25">
      <c r="A1" s="1"/>
      <c r="B1" s="1"/>
      <c r="C1" s="3"/>
      <c r="D1" s="58"/>
      <c r="E1" s="58"/>
      <c r="F1" s="58"/>
      <c r="G1" s="58"/>
      <c r="H1" s="58"/>
      <c r="I1" s="58"/>
      <c r="J1" s="58"/>
      <c r="K1" s="58"/>
      <c r="L1" s="22"/>
      <c r="M1" s="22"/>
      <c r="N1" s="29"/>
      <c r="O1" s="58" t="s">
        <v>108</v>
      </c>
      <c r="P1" s="58"/>
      <c r="Q1" s="58"/>
      <c r="R1" s="29"/>
    </row>
    <row r="2" spans="1:19" ht="12.75" customHeight="1" x14ac:dyDescent="0.25">
      <c r="A2" s="1"/>
      <c r="B2" s="1"/>
      <c r="C2" s="3"/>
      <c r="D2" s="58"/>
      <c r="E2" s="58"/>
      <c r="F2" s="58"/>
      <c r="G2" s="58"/>
      <c r="H2" s="58"/>
      <c r="I2" s="58"/>
      <c r="J2" s="58"/>
      <c r="K2" s="58"/>
      <c r="L2" s="22"/>
      <c r="M2" s="22"/>
      <c r="O2" s="58" t="s">
        <v>62</v>
      </c>
      <c r="P2" s="58"/>
      <c r="Q2" s="58"/>
    </row>
    <row r="3" spans="1:19" ht="12.75" customHeight="1" x14ac:dyDescent="0.25">
      <c r="A3" s="1"/>
      <c r="B3" s="1"/>
      <c r="C3" s="3"/>
      <c r="D3" s="58"/>
      <c r="E3" s="58"/>
      <c r="F3" s="58"/>
      <c r="G3" s="58"/>
      <c r="H3" s="58"/>
      <c r="I3" s="58"/>
      <c r="J3" s="58"/>
      <c r="K3" s="58"/>
      <c r="L3" s="22"/>
      <c r="M3" s="22"/>
      <c r="O3" s="58" t="s">
        <v>107</v>
      </c>
      <c r="P3" s="58"/>
      <c r="Q3" s="58"/>
    </row>
    <row r="4" spans="1:19" ht="26.25" customHeight="1" x14ac:dyDescent="0.25">
      <c r="A4" s="63" t="s">
        <v>60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19" ht="13.5" customHeight="1" x14ac:dyDescent="0.25">
      <c r="A5" s="1"/>
      <c r="B5" s="1"/>
      <c r="C5" s="3"/>
      <c r="D5" s="3"/>
      <c r="E5" s="52"/>
      <c r="F5" s="52"/>
      <c r="G5" s="52"/>
      <c r="H5" s="52"/>
      <c r="I5" s="52"/>
      <c r="J5" s="52"/>
      <c r="K5" s="52"/>
      <c r="L5" s="23"/>
      <c r="M5" s="23"/>
      <c r="P5" s="62" t="s">
        <v>11</v>
      </c>
      <c r="Q5" s="62"/>
    </row>
    <row r="6" spans="1:19" s="4" customFormat="1" ht="14.25" customHeight="1" x14ac:dyDescent="0.2">
      <c r="A6" s="64" t="s">
        <v>0</v>
      </c>
      <c r="B6" s="64" t="s">
        <v>12</v>
      </c>
      <c r="C6" s="65" t="s">
        <v>56</v>
      </c>
      <c r="D6" s="54" t="s">
        <v>33</v>
      </c>
      <c r="E6" s="55"/>
      <c r="F6" s="55"/>
      <c r="G6" s="55"/>
      <c r="H6" s="55"/>
      <c r="I6" s="56"/>
      <c r="J6" s="54" t="s">
        <v>48</v>
      </c>
      <c r="K6" s="55"/>
      <c r="L6" s="55"/>
      <c r="M6" s="56"/>
      <c r="N6" s="59" t="s">
        <v>50</v>
      </c>
      <c r="O6" s="60"/>
      <c r="P6" s="61" t="s">
        <v>61</v>
      </c>
      <c r="Q6" s="60"/>
      <c r="R6" s="5"/>
      <c r="S6" s="5"/>
    </row>
    <row r="7" spans="1:19" s="4" customFormat="1" ht="14.25" customHeight="1" x14ac:dyDescent="0.2">
      <c r="A7" s="64"/>
      <c r="B7" s="64"/>
      <c r="C7" s="66"/>
      <c r="D7" s="57" t="s">
        <v>10</v>
      </c>
      <c r="E7" s="57" t="s">
        <v>72</v>
      </c>
      <c r="F7" s="57"/>
      <c r="G7" s="57"/>
      <c r="H7" s="57"/>
      <c r="I7" s="57" t="s">
        <v>76</v>
      </c>
      <c r="J7" s="57" t="s">
        <v>10</v>
      </c>
      <c r="K7" s="57" t="s">
        <v>31</v>
      </c>
      <c r="L7" s="57" t="s">
        <v>77</v>
      </c>
      <c r="M7" s="57" t="s">
        <v>78</v>
      </c>
      <c r="N7" s="57" t="s">
        <v>10</v>
      </c>
      <c r="O7" s="57" t="s">
        <v>31</v>
      </c>
      <c r="P7" s="57" t="s">
        <v>10</v>
      </c>
      <c r="Q7" s="57" t="s">
        <v>31</v>
      </c>
      <c r="R7" s="5"/>
      <c r="S7" s="5"/>
    </row>
    <row r="8" spans="1:19" s="4" customFormat="1" ht="94.5" customHeight="1" x14ac:dyDescent="0.2">
      <c r="A8" s="64"/>
      <c r="B8" s="64"/>
      <c r="C8" s="67"/>
      <c r="D8" s="57"/>
      <c r="E8" s="45" t="s">
        <v>74</v>
      </c>
      <c r="F8" s="7" t="s">
        <v>75</v>
      </c>
      <c r="G8" s="7" t="s">
        <v>79</v>
      </c>
      <c r="H8" s="7" t="s">
        <v>73</v>
      </c>
      <c r="I8" s="57"/>
      <c r="J8" s="57"/>
      <c r="K8" s="57"/>
      <c r="L8" s="57"/>
      <c r="M8" s="57"/>
      <c r="N8" s="57"/>
      <c r="O8" s="57"/>
      <c r="P8" s="57"/>
      <c r="Q8" s="57"/>
      <c r="R8" s="5"/>
      <c r="S8" s="5"/>
    </row>
    <row r="9" spans="1:19" s="4" customFormat="1" ht="13.5" customHeight="1" x14ac:dyDescent="0.2">
      <c r="A9" s="8">
        <v>1</v>
      </c>
      <c r="B9" s="8">
        <v>2</v>
      </c>
      <c r="C9" s="9">
        <v>3</v>
      </c>
      <c r="D9" s="9">
        <v>4</v>
      </c>
      <c r="E9" s="43">
        <v>5</v>
      </c>
      <c r="F9" s="44">
        <v>6</v>
      </c>
      <c r="G9" s="44">
        <v>7</v>
      </c>
      <c r="H9" s="44">
        <v>8</v>
      </c>
      <c r="I9" s="44">
        <v>9</v>
      </c>
      <c r="J9" s="10">
        <v>10</v>
      </c>
      <c r="K9" s="11">
        <v>11</v>
      </c>
      <c r="L9" s="24">
        <v>12</v>
      </c>
      <c r="M9" s="11">
        <v>13</v>
      </c>
      <c r="N9" s="11">
        <v>14</v>
      </c>
      <c r="O9" s="11">
        <v>15</v>
      </c>
      <c r="P9" s="11">
        <v>16</v>
      </c>
      <c r="Q9" s="11">
        <v>17</v>
      </c>
      <c r="R9" s="5"/>
      <c r="S9" s="5"/>
    </row>
    <row r="10" spans="1:19" s="2" customFormat="1" ht="43.5" customHeight="1" x14ac:dyDescent="0.25">
      <c r="A10" s="19" t="s">
        <v>34</v>
      </c>
      <c r="B10" s="13" t="s">
        <v>13</v>
      </c>
      <c r="C10" s="13" t="s">
        <v>63</v>
      </c>
      <c r="D10" s="28">
        <v>7496151.2999999998</v>
      </c>
      <c r="E10" s="48">
        <v>7496151.2999999998</v>
      </c>
      <c r="F10" s="15">
        <v>7596614.4000000004</v>
      </c>
      <c r="G10" s="15">
        <v>8334150</v>
      </c>
      <c r="H10" s="15">
        <v>8834150</v>
      </c>
      <c r="I10" s="15">
        <f>H10/G10*100-100</f>
        <v>5.9994120576183576</v>
      </c>
      <c r="J10" s="14">
        <v>6685181.9000000004</v>
      </c>
      <c r="K10" s="15">
        <v>8166770.7999999998</v>
      </c>
      <c r="L10" s="15">
        <f>K10/H10*100-100</f>
        <v>-7.5545377880158213</v>
      </c>
      <c r="M10" s="15">
        <f>K10/J10*100-100</f>
        <v>22.162282525177048</v>
      </c>
      <c r="N10" s="15">
        <v>6230156.9000000004</v>
      </c>
      <c r="O10" s="15">
        <v>6607873.5</v>
      </c>
      <c r="P10" s="15">
        <v>6163834</v>
      </c>
      <c r="Q10" s="15">
        <v>6121090.4000000004</v>
      </c>
      <c r="R10" s="49"/>
      <c r="S10" s="49"/>
    </row>
    <row r="11" spans="1:19" s="2" customFormat="1" ht="76.5" x14ac:dyDescent="0.25">
      <c r="A11" s="19" t="s">
        <v>44</v>
      </c>
      <c r="B11" s="13" t="s">
        <v>14</v>
      </c>
      <c r="C11" s="13" t="s">
        <v>80</v>
      </c>
      <c r="D11" s="28">
        <v>1412931.5</v>
      </c>
      <c r="E11" s="25">
        <v>1183638.1000000001</v>
      </c>
      <c r="F11" s="15">
        <v>1412931.5</v>
      </c>
      <c r="G11" s="15">
        <v>1412931.5</v>
      </c>
      <c r="H11" s="15">
        <v>1670394.1</v>
      </c>
      <c r="I11" s="15">
        <f t="shared" ref="I11:I42" si="0">H11/G11*100-100</f>
        <v>18.221874167289798</v>
      </c>
      <c r="J11" s="15">
        <v>807757.6</v>
      </c>
      <c r="K11" s="15">
        <v>1441830.2</v>
      </c>
      <c r="L11" s="15">
        <f t="shared" ref="L11:L42" si="1">K11/H11*100-100</f>
        <v>-13.683231998963606</v>
      </c>
      <c r="M11" s="15">
        <f>K11/J11*100-100</f>
        <v>78.497881047482565</v>
      </c>
      <c r="N11" s="15">
        <v>827674.3</v>
      </c>
      <c r="O11" s="15">
        <v>1114564.7</v>
      </c>
      <c r="P11" s="15">
        <v>827674.3</v>
      </c>
      <c r="Q11" s="15">
        <v>1136963.7</v>
      </c>
      <c r="R11" s="49"/>
      <c r="S11" s="49"/>
    </row>
    <row r="12" spans="1:19" s="2" customFormat="1" ht="53.25" customHeight="1" x14ac:dyDescent="0.25">
      <c r="A12" s="19" t="s">
        <v>1</v>
      </c>
      <c r="B12" s="13" t="s">
        <v>15</v>
      </c>
      <c r="C12" s="13" t="s">
        <v>81</v>
      </c>
      <c r="D12" s="28">
        <v>871297.3</v>
      </c>
      <c r="E12" s="25">
        <v>424037.1</v>
      </c>
      <c r="F12" s="15">
        <v>435465.3</v>
      </c>
      <c r="G12" s="15">
        <v>435465.3</v>
      </c>
      <c r="H12" s="15">
        <v>589714.69999999995</v>
      </c>
      <c r="I12" s="15">
        <f t="shared" si="0"/>
        <v>35.421743133149761</v>
      </c>
      <c r="J12" s="15">
        <v>783309.9</v>
      </c>
      <c r="K12" s="15">
        <v>482822.8</v>
      </c>
      <c r="L12" s="15">
        <f t="shared" si="1"/>
        <v>-18.126036200216816</v>
      </c>
      <c r="M12" s="15">
        <f t="shared" ref="M12" si="2">K12/J12*100-100</f>
        <v>-38.361202890452425</v>
      </c>
      <c r="N12" s="15">
        <v>841656.7</v>
      </c>
      <c r="O12" s="15">
        <v>457516.1</v>
      </c>
      <c r="P12" s="15">
        <v>985263.5</v>
      </c>
      <c r="Q12" s="15">
        <v>414201.3</v>
      </c>
      <c r="R12" s="49"/>
      <c r="S12" s="49"/>
    </row>
    <row r="13" spans="1:19" s="2" customFormat="1" ht="51" customHeight="1" x14ac:dyDescent="0.25">
      <c r="A13" s="19" t="s">
        <v>35</v>
      </c>
      <c r="B13" s="13" t="s">
        <v>16</v>
      </c>
      <c r="C13" s="13" t="s">
        <v>82</v>
      </c>
      <c r="D13" s="28">
        <v>1173175.8</v>
      </c>
      <c r="E13" s="25">
        <v>1195716.3999999999</v>
      </c>
      <c r="F13" s="14">
        <v>1195716.3999999999</v>
      </c>
      <c r="G13" s="14">
        <v>1195716.3999999999</v>
      </c>
      <c r="H13" s="14">
        <v>1173175.8</v>
      </c>
      <c r="I13" s="15">
        <f t="shared" si="0"/>
        <v>-1.8851125567902187</v>
      </c>
      <c r="J13" s="15">
        <v>830776.4</v>
      </c>
      <c r="K13" s="15">
        <v>1088829.8999999999</v>
      </c>
      <c r="L13" s="15">
        <f t="shared" si="1"/>
        <v>-7.1895362996747991</v>
      </c>
      <c r="M13" s="15">
        <f t="shared" ref="M13:M40" si="3">K13/J13*100-100</f>
        <v>31.061727319167943</v>
      </c>
      <c r="N13" s="15">
        <v>828167.8</v>
      </c>
      <c r="O13" s="15">
        <v>1075739.6000000001</v>
      </c>
      <c r="P13" s="15">
        <v>801037.1</v>
      </c>
      <c r="Q13" s="15">
        <v>1078364</v>
      </c>
      <c r="R13" s="49"/>
      <c r="S13" s="49"/>
    </row>
    <row r="14" spans="1:19" s="2" customFormat="1" ht="63" customHeight="1" x14ac:dyDescent="0.25">
      <c r="A14" s="17" t="s">
        <v>55</v>
      </c>
      <c r="B14" s="13" t="s">
        <v>17</v>
      </c>
      <c r="C14" s="13" t="s">
        <v>83</v>
      </c>
      <c r="D14" s="28">
        <v>1129459</v>
      </c>
      <c r="E14" s="25">
        <v>1704001</v>
      </c>
      <c r="F14" s="15">
        <v>1725388</v>
      </c>
      <c r="G14" s="15">
        <v>1727037</v>
      </c>
      <c r="H14" s="15">
        <v>1701296.9</v>
      </c>
      <c r="I14" s="15">
        <f t="shared" si="0"/>
        <v>-1.4904197188595418</v>
      </c>
      <c r="J14" s="15">
        <v>946948.6</v>
      </c>
      <c r="K14" s="15">
        <v>1703359.4</v>
      </c>
      <c r="L14" s="15">
        <f t="shared" si="1"/>
        <v>0.12123104438737187</v>
      </c>
      <c r="M14" s="15">
        <f t="shared" si="3"/>
        <v>79.878760050967912</v>
      </c>
      <c r="N14" s="15">
        <v>967805.5</v>
      </c>
      <c r="O14" s="15">
        <v>1419866.3</v>
      </c>
      <c r="P14" s="15">
        <v>1483291.7</v>
      </c>
      <c r="Q14" s="15">
        <v>1468007.9</v>
      </c>
      <c r="R14" s="49"/>
      <c r="S14" s="49"/>
    </row>
    <row r="15" spans="1:19" s="2" customFormat="1" ht="55.5" customHeight="1" x14ac:dyDescent="0.25">
      <c r="A15" s="17" t="s">
        <v>2</v>
      </c>
      <c r="B15" s="13" t="s">
        <v>18</v>
      </c>
      <c r="C15" s="13" t="s">
        <v>84</v>
      </c>
      <c r="D15" s="28">
        <v>97134.1</v>
      </c>
      <c r="E15" s="25">
        <v>125234.8</v>
      </c>
      <c r="F15" s="15">
        <v>125234.8</v>
      </c>
      <c r="G15" s="15">
        <v>125234.8</v>
      </c>
      <c r="H15" s="15">
        <v>125234.8</v>
      </c>
      <c r="I15" s="15">
        <f t="shared" si="0"/>
        <v>0</v>
      </c>
      <c r="J15" s="15">
        <v>81855.199999999997</v>
      </c>
      <c r="K15" s="15">
        <v>115593.8</v>
      </c>
      <c r="L15" s="15">
        <f t="shared" si="1"/>
        <v>-7.6983394391974116</v>
      </c>
      <c r="M15" s="15">
        <f t="shared" si="3"/>
        <v>41.217418074844346</v>
      </c>
      <c r="N15" s="15">
        <v>86348.3</v>
      </c>
      <c r="O15" s="15">
        <v>186780.6</v>
      </c>
      <c r="P15" s="15">
        <v>526100.4</v>
      </c>
      <c r="Q15" s="15">
        <v>526100.4</v>
      </c>
      <c r="R15" s="49"/>
      <c r="S15" s="49"/>
    </row>
    <row r="16" spans="1:19" s="2" customFormat="1" ht="52.5" customHeight="1" x14ac:dyDescent="0.25">
      <c r="A16" s="17" t="s">
        <v>3</v>
      </c>
      <c r="B16" s="13" t="s">
        <v>19</v>
      </c>
      <c r="C16" s="13" t="s">
        <v>85</v>
      </c>
      <c r="D16" s="28">
        <v>121335.8</v>
      </c>
      <c r="E16" s="25">
        <v>107308.8</v>
      </c>
      <c r="F16" s="15">
        <v>107308.8</v>
      </c>
      <c r="G16" s="15">
        <v>121335.8</v>
      </c>
      <c r="H16" s="15">
        <v>108535.8</v>
      </c>
      <c r="I16" s="15">
        <f t="shared" si="0"/>
        <v>-10.549236086958672</v>
      </c>
      <c r="J16" s="15">
        <v>77870.399999999994</v>
      </c>
      <c r="K16" s="15">
        <v>92007.1</v>
      </c>
      <c r="L16" s="15">
        <f t="shared" si="1"/>
        <v>-15.228800082553406</v>
      </c>
      <c r="M16" s="15">
        <f t="shared" si="3"/>
        <v>18.154138157759576</v>
      </c>
      <c r="N16" s="15">
        <v>152548.6</v>
      </c>
      <c r="O16" s="15">
        <v>40888.9</v>
      </c>
      <c r="P16" s="15">
        <v>97474.2</v>
      </c>
      <c r="Q16" s="15">
        <v>51265.599999999999</v>
      </c>
      <c r="R16" s="49"/>
      <c r="S16" s="49"/>
    </row>
    <row r="17" spans="1:19" s="2" customFormat="1" ht="45" customHeight="1" x14ac:dyDescent="0.25">
      <c r="A17" s="17" t="s">
        <v>4</v>
      </c>
      <c r="B17" s="13" t="s">
        <v>20</v>
      </c>
      <c r="C17" s="13" t="s">
        <v>64</v>
      </c>
      <c r="D17" s="28">
        <v>359761.2</v>
      </c>
      <c r="E17" s="25">
        <v>349942.4</v>
      </c>
      <c r="F17" s="14">
        <v>359761.2</v>
      </c>
      <c r="G17" s="14">
        <v>380161.2</v>
      </c>
      <c r="H17" s="14">
        <v>591171.5</v>
      </c>
      <c r="I17" s="15">
        <f t="shared" si="0"/>
        <v>55.505480306775098</v>
      </c>
      <c r="J17" s="15">
        <v>331300.09999999998</v>
      </c>
      <c r="K17" s="15">
        <v>1076789</v>
      </c>
      <c r="L17" s="15">
        <f t="shared" si="1"/>
        <v>82.144944402766356</v>
      </c>
      <c r="M17" s="15" t="s">
        <v>106</v>
      </c>
      <c r="N17" s="15">
        <v>133556.29999999999</v>
      </c>
      <c r="O17" s="15">
        <v>144586.5</v>
      </c>
      <c r="P17" s="15">
        <v>133556.29999999999</v>
      </c>
      <c r="Q17" s="15">
        <v>143729.60000000001</v>
      </c>
      <c r="R17" s="49"/>
      <c r="S17" s="49"/>
    </row>
    <row r="18" spans="1:19" s="2" customFormat="1" ht="45.75" customHeight="1" x14ac:dyDescent="0.25">
      <c r="A18" s="17" t="s">
        <v>36</v>
      </c>
      <c r="B18" s="13" t="s">
        <v>21</v>
      </c>
      <c r="C18" s="13" t="s">
        <v>65</v>
      </c>
      <c r="D18" s="28">
        <v>1688442.2</v>
      </c>
      <c r="E18" s="25">
        <v>1673191.2</v>
      </c>
      <c r="F18" s="15">
        <v>1688442.2</v>
      </c>
      <c r="G18" s="15">
        <v>1688596.2</v>
      </c>
      <c r="H18" s="15">
        <v>1990121.9</v>
      </c>
      <c r="I18" s="15">
        <f t="shared" si="0"/>
        <v>17.856589988772924</v>
      </c>
      <c r="J18" s="15">
        <v>1608879.9</v>
      </c>
      <c r="K18" s="15">
        <v>527459.30000000005</v>
      </c>
      <c r="L18" s="15">
        <f t="shared" si="1"/>
        <v>-73.496131066142226</v>
      </c>
      <c r="M18" s="15">
        <f t="shared" si="3"/>
        <v>-67.215744320007971</v>
      </c>
      <c r="N18" s="15">
        <v>1612715.7</v>
      </c>
      <c r="O18" s="15">
        <v>404985.1</v>
      </c>
      <c r="P18" s="15">
        <v>1612715.7</v>
      </c>
      <c r="Q18" s="15">
        <v>455761.6</v>
      </c>
      <c r="R18" s="49"/>
      <c r="S18" s="49"/>
    </row>
    <row r="19" spans="1:19" s="2" customFormat="1" ht="57.75" customHeight="1" x14ac:dyDescent="0.25">
      <c r="A19" s="19" t="s">
        <v>37</v>
      </c>
      <c r="B19" s="13">
        <v>10</v>
      </c>
      <c r="C19" s="13" t="s">
        <v>86</v>
      </c>
      <c r="D19" s="28">
        <v>250293.1</v>
      </c>
      <c r="E19" s="25">
        <v>200539.1</v>
      </c>
      <c r="F19" s="15">
        <v>200539.1</v>
      </c>
      <c r="G19" s="15">
        <v>250039.1</v>
      </c>
      <c r="H19" s="15">
        <v>250039.1</v>
      </c>
      <c r="I19" s="15">
        <f t="shared" si="0"/>
        <v>0</v>
      </c>
      <c r="J19" s="15">
        <v>184755.5</v>
      </c>
      <c r="K19" s="15">
        <v>205224.4</v>
      </c>
      <c r="L19" s="15">
        <f t="shared" si="1"/>
        <v>-17.923076830783671</v>
      </c>
      <c r="M19" s="15">
        <f t="shared" si="3"/>
        <v>11.078912400442746</v>
      </c>
      <c r="N19" s="15">
        <v>174190.3</v>
      </c>
      <c r="O19" s="15">
        <v>147235.20000000001</v>
      </c>
      <c r="P19" s="15">
        <v>174190.3</v>
      </c>
      <c r="Q19" s="15">
        <v>150194.20000000001</v>
      </c>
      <c r="R19" s="49"/>
      <c r="S19" s="49"/>
    </row>
    <row r="20" spans="1:19" s="2" customFormat="1" ht="55.5" customHeight="1" x14ac:dyDescent="0.25">
      <c r="A20" s="19" t="s">
        <v>38</v>
      </c>
      <c r="B20" s="13">
        <v>11</v>
      </c>
      <c r="C20" s="13" t="s">
        <v>87</v>
      </c>
      <c r="D20" s="28">
        <v>34302.699999999997</v>
      </c>
      <c r="E20" s="25">
        <v>34302.699999999997</v>
      </c>
      <c r="F20" s="15">
        <v>34302.699999999997</v>
      </c>
      <c r="G20" s="15">
        <v>34302.699999999997</v>
      </c>
      <c r="H20" s="15">
        <v>34302.699999999997</v>
      </c>
      <c r="I20" s="15">
        <f t="shared" si="0"/>
        <v>0</v>
      </c>
      <c r="J20" s="15">
        <v>31326.1</v>
      </c>
      <c r="K20" s="15">
        <v>31326.1</v>
      </c>
      <c r="L20" s="15">
        <f t="shared" si="1"/>
        <v>-8.6774510461275582</v>
      </c>
      <c r="M20" s="15">
        <f t="shared" si="3"/>
        <v>0</v>
      </c>
      <c r="N20" s="15">
        <v>24215.8</v>
      </c>
      <c r="O20" s="15">
        <v>24215.8</v>
      </c>
      <c r="P20" s="15">
        <v>24702.3</v>
      </c>
      <c r="Q20" s="15">
        <v>24702.3</v>
      </c>
      <c r="R20" s="49"/>
      <c r="S20" s="49"/>
    </row>
    <row r="21" spans="1:19" s="2" customFormat="1" ht="52.5" customHeight="1" x14ac:dyDescent="0.25">
      <c r="A21" s="17" t="s">
        <v>57</v>
      </c>
      <c r="B21" s="13">
        <v>12</v>
      </c>
      <c r="C21" s="13" t="s">
        <v>88</v>
      </c>
      <c r="D21" s="28">
        <v>220909.3</v>
      </c>
      <c r="E21" s="25">
        <v>410984.2</v>
      </c>
      <c r="F21" s="15">
        <v>414168.4</v>
      </c>
      <c r="G21" s="15">
        <v>418107.2</v>
      </c>
      <c r="H21" s="15">
        <v>431407.8</v>
      </c>
      <c r="I21" s="15">
        <f t="shared" si="0"/>
        <v>3.1811458879445098</v>
      </c>
      <c r="J21" s="15">
        <v>194001.3</v>
      </c>
      <c r="K21" s="15">
        <v>362312.2</v>
      </c>
      <c r="L21" s="15">
        <f t="shared" si="1"/>
        <v>-16.016307540104734</v>
      </c>
      <c r="M21" s="15">
        <f t="shared" si="3"/>
        <v>86.757614510830621</v>
      </c>
      <c r="N21" s="15">
        <v>197830.6</v>
      </c>
      <c r="O21" s="15">
        <v>327314.90000000002</v>
      </c>
      <c r="P21" s="15">
        <v>192232.7</v>
      </c>
      <c r="Q21" s="15">
        <v>251350.6</v>
      </c>
      <c r="R21" s="49"/>
      <c r="S21" s="49"/>
    </row>
    <row r="22" spans="1:19" s="2" customFormat="1" ht="43.5" customHeight="1" x14ac:dyDescent="0.25">
      <c r="A22" s="17" t="s">
        <v>5</v>
      </c>
      <c r="B22" s="13">
        <v>13</v>
      </c>
      <c r="C22" s="13" t="s">
        <v>66</v>
      </c>
      <c r="D22" s="28">
        <v>10156726.4</v>
      </c>
      <c r="E22" s="25">
        <v>9664071.6999999993</v>
      </c>
      <c r="F22" s="15">
        <v>10156726.4</v>
      </c>
      <c r="G22" s="15">
        <v>10161736.1</v>
      </c>
      <c r="H22" s="15">
        <v>11643377.4</v>
      </c>
      <c r="I22" s="15">
        <f t="shared" si="0"/>
        <v>14.580592188376173</v>
      </c>
      <c r="J22" s="15">
        <v>9500314.3000000007</v>
      </c>
      <c r="K22" s="15">
        <v>9598016.4000000004</v>
      </c>
      <c r="L22" s="15">
        <f t="shared" si="1"/>
        <v>-17.566732827882063</v>
      </c>
      <c r="M22" s="15">
        <f t="shared" si="3"/>
        <v>1.0284091337904471</v>
      </c>
      <c r="N22" s="15">
        <v>10505026.5</v>
      </c>
      <c r="O22" s="15">
        <v>10241061.6</v>
      </c>
      <c r="P22" s="15">
        <v>458072.5</v>
      </c>
      <c r="Q22" s="15">
        <v>10645546.6</v>
      </c>
      <c r="R22" s="49"/>
      <c r="S22" s="49"/>
    </row>
    <row r="23" spans="1:19" s="2" customFormat="1" ht="56.25" customHeight="1" x14ac:dyDescent="0.25">
      <c r="A23" s="19" t="s">
        <v>32</v>
      </c>
      <c r="B23" s="13">
        <v>14</v>
      </c>
      <c r="C23" s="13" t="s">
        <v>89</v>
      </c>
      <c r="D23" s="28">
        <v>21024098.600000001</v>
      </c>
      <c r="E23" s="25">
        <v>20377725.199999999</v>
      </c>
      <c r="F23" s="15">
        <v>20927765.699999999</v>
      </c>
      <c r="G23" s="15">
        <v>21024098.600000001</v>
      </c>
      <c r="H23" s="15">
        <v>21620786.300000001</v>
      </c>
      <c r="I23" s="15">
        <f t="shared" si="0"/>
        <v>2.8381131165356948</v>
      </c>
      <c r="J23" s="15">
        <v>16377547.6</v>
      </c>
      <c r="K23" s="15">
        <v>19562969.600000001</v>
      </c>
      <c r="L23" s="15">
        <f t="shared" si="1"/>
        <v>-9.5177699434548231</v>
      </c>
      <c r="M23" s="15">
        <f t="shared" si="3"/>
        <v>19.449932784808396</v>
      </c>
      <c r="N23" s="15">
        <v>15583369</v>
      </c>
      <c r="O23" s="15">
        <v>14509392.699999999</v>
      </c>
      <c r="P23" s="15">
        <v>13093743.9</v>
      </c>
      <c r="Q23" s="15">
        <v>15037353.5</v>
      </c>
      <c r="R23" s="49"/>
      <c r="S23" s="49"/>
    </row>
    <row r="24" spans="1:19" s="2" customFormat="1" ht="54" customHeight="1" x14ac:dyDescent="0.25">
      <c r="A24" s="19" t="s">
        <v>39</v>
      </c>
      <c r="B24" s="13">
        <v>15</v>
      </c>
      <c r="C24" s="13" t="s">
        <v>90</v>
      </c>
      <c r="D24" s="28">
        <v>1605189.7</v>
      </c>
      <c r="E24" s="25">
        <v>1591186.9</v>
      </c>
      <c r="F24" s="15">
        <v>1597329.5</v>
      </c>
      <c r="G24" s="15">
        <v>1599593.7</v>
      </c>
      <c r="H24" s="15">
        <v>1636051.4</v>
      </c>
      <c r="I24" s="15">
        <f t="shared" si="0"/>
        <v>2.2791850205461657</v>
      </c>
      <c r="J24" s="15">
        <v>998618.5</v>
      </c>
      <c r="K24" s="15">
        <v>1427508.4</v>
      </c>
      <c r="L24" s="15">
        <f t="shared" si="1"/>
        <v>-12.746726661521762</v>
      </c>
      <c r="M24" s="15">
        <f t="shared" si="3"/>
        <v>42.948323108374211</v>
      </c>
      <c r="N24" s="15">
        <v>1017821.6</v>
      </c>
      <c r="O24" s="15">
        <v>1355999.4</v>
      </c>
      <c r="P24" s="15">
        <v>1297266.6000000001</v>
      </c>
      <c r="Q24" s="15">
        <v>1406937.3</v>
      </c>
      <c r="R24" s="49"/>
      <c r="S24" s="49"/>
    </row>
    <row r="25" spans="1:19" s="2" customFormat="1" ht="55.5" customHeight="1" x14ac:dyDescent="0.25">
      <c r="A25" s="19" t="s">
        <v>6</v>
      </c>
      <c r="B25" s="13">
        <v>16</v>
      </c>
      <c r="C25" s="13" t="s">
        <v>91</v>
      </c>
      <c r="D25" s="28">
        <v>12990036.6</v>
      </c>
      <c r="E25" s="25">
        <v>12786236.5</v>
      </c>
      <c r="F25" s="15">
        <v>12836048.199999999</v>
      </c>
      <c r="G25" s="15">
        <v>12940036.6</v>
      </c>
      <c r="H25" s="15">
        <v>14090549.199999999</v>
      </c>
      <c r="I25" s="15">
        <f t="shared" si="0"/>
        <v>8.891107773219133</v>
      </c>
      <c r="J25" s="15">
        <v>11821410.300000001</v>
      </c>
      <c r="K25" s="15">
        <v>14016031</v>
      </c>
      <c r="L25" s="15">
        <f t="shared" si="1"/>
        <v>-0.52885234593978225</v>
      </c>
      <c r="M25" s="15">
        <f t="shared" si="3"/>
        <v>18.564795944862851</v>
      </c>
      <c r="N25" s="15">
        <v>11932969</v>
      </c>
      <c r="O25" s="15">
        <v>14610483.1</v>
      </c>
      <c r="P25" s="15">
        <v>9280982.0999999996</v>
      </c>
      <c r="Q25" s="15">
        <v>15551072</v>
      </c>
      <c r="R25" s="49"/>
      <c r="S25" s="49"/>
    </row>
    <row r="26" spans="1:19" s="2" customFormat="1" ht="53.25" customHeight="1" x14ac:dyDescent="0.25">
      <c r="A26" s="19" t="s">
        <v>40</v>
      </c>
      <c r="B26" s="13">
        <v>17</v>
      </c>
      <c r="C26" s="13" t="s">
        <v>92</v>
      </c>
      <c r="D26" s="28">
        <v>18171779.300000001</v>
      </c>
      <c r="E26" s="25">
        <v>18172553</v>
      </c>
      <c r="F26" s="14">
        <v>18166881.199999999</v>
      </c>
      <c r="G26" s="14">
        <v>18168304.899999999</v>
      </c>
      <c r="H26" s="14">
        <v>18619614</v>
      </c>
      <c r="I26" s="15">
        <f t="shared" si="0"/>
        <v>2.4840462689505074</v>
      </c>
      <c r="J26" s="15">
        <v>16808329.800000001</v>
      </c>
      <c r="K26" s="15">
        <v>19283692.300000001</v>
      </c>
      <c r="L26" s="15">
        <f t="shared" si="1"/>
        <v>3.5665524537726867</v>
      </c>
      <c r="M26" s="15">
        <f t="shared" si="3"/>
        <v>14.72699863373694</v>
      </c>
      <c r="N26" s="15">
        <v>17613366.699999999</v>
      </c>
      <c r="O26" s="15">
        <v>18727872.5</v>
      </c>
      <c r="P26" s="15">
        <v>13528811.9</v>
      </c>
      <c r="Q26" s="15">
        <v>19640410.600000001</v>
      </c>
      <c r="R26" s="49"/>
      <c r="S26" s="49"/>
    </row>
    <row r="27" spans="1:19" s="2" customFormat="1" ht="57.75" customHeight="1" x14ac:dyDescent="0.25">
      <c r="A27" s="19" t="s">
        <v>7</v>
      </c>
      <c r="B27" s="13">
        <v>18</v>
      </c>
      <c r="C27" s="13" t="s">
        <v>93</v>
      </c>
      <c r="D27" s="28">
        <v>1030945.8</v>
      </c>
      <c r="E27" s="25">
        <v>856949.8</v>
      </c>
      <c r="F27" s="14">
        <v>1011945.8</v>
      </c>
      <c r="G27" s="14">
        <v>1030945.8</v>
      </c>
      <c r="H27" s="14">
        <v>1055539.6000000001</v>
      </c>
      <c r="I27" s="15">
        <f t="shared" si="0"/>
        <v>2.3855570292832056</v>
      </c>
      <c r="J27" s="15">
        <v>392234.6</v>
      </c>
      <c r="K27" s="15">
        <v>537020.5</v>
      </c>
      <c r="L27" s="15">
        <f t="shared" si="1"/>
        <v>-49.123604647329202</v>
      </c>
      <c r="M27" s="15">
        <f t="shared" si="3"/>
        <v>36.913087218720648</v>
      </c>
      <c r="N27" s="15">
        <v>760891.5</v>
      </c>
      <c r="O27" s="15">
        <v>795933.8</v>
      </c>
      <c r="P27" s="15">
        <v>357004.4</v>
      </c>
      <c r="Q27" s="15">
        <v>458179.5</v>
      </c>
      <c r="R27" s="49"/>
      <c r="S27" s="49"/>
    </row>
    <row r="28" spans="1:19" s="2" customFormat="1" ht="55.5" customHeight="1" x14ac:dyDescent="0.25">
      <c r="A28" s="19" t="s">
        <v>8</v>
      </c>
      <c r="B28" s="13">
        <v>19</v>
      </c>
      <c r="C28" s="13" t="s">
        <v>94</v>
      </c>
      <c r="D28" s="28">
        <v>34796.300000000003</v>
      </c>
      <c r="E28" s="25">
        <v>12596.3</v>
      </c>
      <c r="F28" s="15">
        <v>33196.300000000003</v>
      </c>
      <c r="G28" s="15">
        <v>34796.300000000003</v>
      </c>
      <c r="H28" s="15">
        <v>34796.300000000003</v>
      </c>
      <c r="I28" s="15">
        <f t="shared" si="0"/>
        <v>0</v>
      </c>
      <c r="J28" s="15">
        <v>6795.9</v>
      </c>
      <c r="K28" s="15">
        <v>18379.7</v>
      </c>
      <c r="L28" s="15">
        <f t="shared" si="1"/>
        <v>-47.179154105465237</v>
      </c>
      <c r="M28" s="15" t="s">
        <v>105</v>
      </c>
      <c r="N28" s="15">
        <v>6910.7</v>
      </c>
      <c r="O28" s="15">
        <v>9773.4</v>
      </c>
      <c r="P28" s="15">
        <v>19662</v>
      </c>
      <c r="Q28" s="15">
        <v>9947.4</v>
      </c>
      <c r="R28" s="49"/>
      <c r="S28" s="49"/>
    </row>
    <row r="29" spans="1:19" s="2" customFormat="1" ht="51" x14ac:dyDescent="0.25">
      <c r="A29" s="17" t="s">
        <v>53</v>
      </c>
      <c r="B29" s="13">
        <v>21</v>
      </c>
      <c r="C29" s="13" t="s">
        <v>95</v>
      </c>
      <c r="D29" s="28">
        <v>99585.9</v>
      </c>
      <c r="E29" s="25">
        <v>116418.6</v>
      </c>
      <c r="F29" s="15">
        <v>116418.6</v>
      </c>
      <c r="G29" s="15">
        <v>121004</v>
      </c>
      <c r="H29" s="15">
        <v>99938.5</v>
      </c>
      <c r="I29" s="15">
        <f t="shared" si="0"/>
        <v>-17.408928630458504</v>
      </c>
      <c r="J29" s="15">
        <v>98625.4</v>
      </c>
      <c r="K29" s="15">
        <v>107204.6</v>
      </c>
      <c r="L29" s="15">
        <f t="shared" si="1"/>
        <v>7.2705714014118712</v>
      </c>
      <c r="M29" s="15">
        <f t="shared" si="3"/>
        <v>8.6987733383083992</v>
      </c>
      <c r="N29" s="15">
        <v>100829</v>
      </c>
      <c r="O29" s="15">
        <v>64312</v>
      </c>
      <c r="P29" s="15">
        <v>105228.9</v>
      </c>
      <c r="Q29" s="15">
        <v>65383.199999999997</v>
      </c>
      <c r="R29" s="49"/>
      <c r="S29" s="49"/>
    </row>
    <row r="30" spans="1:19" s="2" customFormat="1" ht="44.25" customHeight="1" x14ac:dyDescent="0.25">
      <c r="A30" s="17" t="s">
        <v>41</v>
      </c>
      <c r="B30" s="13">
        <v>22</v>
      </c>
      <c r="C30" s="18" t="s">
        <v>67</v>
      </c>
      <c r="D30" s="14">
        <v>11286.2</v>
      </c>
      <c r="E30" s="25">
        <v>0</v>
      </c>
      <c r="F30" s="14">
        <v>0</v>
      </c>
      <c r="G30" s="14">
        <v>20000</v>
      </c>
      <c r="H30" s="14">
        <v>20540</v>
      </c>
      <c r="I30" s="15">
        <f t="shared" si="0"/>
        <v>2.6999999999999886</v>
      </c>
      <c r="J30" s="15" t="s">
        <v>43</v>
      </c>
      <c r="K30" s="15" t="s">
        <v>43</v>
      </c>
      <c r="L30" s="15" t="s">
        <v>59</v>
      </c>
      <c r="M30" s="15" t="s">
        <v>59</v>
      </c>
      <c r="N30" s="15" t="s">
        <v>43</v>
      </c>
      <c r="O30" s="15" t="s">
        <v>43</v>
      </c>
      <c r="P30" s="15" t="s">
        <v>43</v>
      </c>
      <c r="Q30" s="15" t="s">
        <v>43</v>
      </c>
      <c r="R30" s="49"/>
      <c r="S30" s="49"/>
    </row>
    <row r="31" spans="1:19" s="2" customFormat="1" ht="43.5" customHeight="1" x14ac:dyDescent="0.25">
      <c r="A31" s="17" t="s">
        <v>49</v>
      </c>
      <c r="B31" s="13">
        <v>23</v>
      </c>
      <c r="C31" s="13" t="s">
        <v>71</v>
      </c>
      <c r="D31" s="28">
        <v>2024.5</v>
      </c>
      <c r="E31" s="25">
        <v>2024.5</v>
      </c>
      <c r="F31" s="15">
        <v>2024.5</v>
      </c>
      <c r="G31" s="15">
        <v>2024.5</v>
      </c>
      <c r="H31" s="15">
        <v>2024.5</v>
      </c>
      <c r="I31" s="15">
        <f t="shared" si="0"/>
        <v>0</v>
      </c>
      <c r="J31" s="15">
        <v>2849.7</v>
      </c>
      <c r="K31" s="15">
        <v>2024.5</v>
      </c>
      <c r="L31" s="15">
        <f t="shared" si="1"/>
        <v>0</v>
      </c>
      <c r="M31" s="15">
        <f t="shared" si="3"/>
        <v>-28.957434115871834</v>
      </c>
      <c r="N31" s="15">
        <v>2919.9</v>
      </c>
      <c r="O31" s="15">
        <v>2024.5</v>
      </c>
      <c r="P31" s="15">
        <v>8235.5</v>
      </c>
      <c r="Q31" s="15">
        <v>2024.5</v>
      </c>
      <c r="R31" s="49"/>
      <c r="S31" s="49"/>
    </row>
    <row r="32" spans="1:19" s="2" customFormat="1" ht="51" x14ac:dyDescent="0.25">
      <c r="A32" s="19" t="s">
        <v>47</v>
      </c>
      <c r="B32" s="13" t="s">
        <v>22</v>
      </c>
      <c r="C32" s="13" t="s">
        <v>96</v>
      </c>
      <c r="D32" s="28">
        <v>27172.13</v>
      </c>
      <c r="E32" s="25">
        <v>27172.2</v>
      </c>
      <c r="F32" s="15">
        <v>27172.2</v>
      </c>
      <c r="G32" s="15">
        <v>27172.2</v>
      </c>
      <c r="H32" s="15">
        <v>27172.2</v>
      </c>
      <c r="I32" s="15">
        <f t="shared" si="0"/>
        <v>0</v>
      </c>
      <c r="J32" s="15">
        <v>1486.7</v>
      </c>
      <c r="K32" s="15">
        <v>1486.7</v>
      </c>
      <c r="L32" s="15">
        <f t="shared" si="1"/>
        <v>-94.528599082886188</v>
      </c>
      <c r="M32" s="15">
        <f t="shared" si="3"/>
        <v>0</v>
      </c>
      <c r="N32" s="15">
        <v>30255.5</v>
      </c>
      <c r="O32" s="15">
        <v>30255.5</v>
      </c>
      <c r="P32" s="15">
        <v>22093.3</v>
      </c>
      <c r="Q32" s="15">
        <v>22093.3</v>
      </c>
      <c r="R32" s="49"/>
      <c r="S32" s="49"/>
    </row>
    <row r="33" spans="1:19" s="2" customFormat="1" ht="79.5" customHeight="1" x14ac:dyDescent="0.25">
      <c r="A33" s="27" t="s">
        <v>46</v>
      </c>
      <c r="B33" s="13" t="s">
        <v>23</v>
      </c>
      <c r="C33" s="13" t="s">
        <v>97</v>
      </c>
      <c r="D33" s="28">
        <v>480</v>
      </c>
      <c r="E33" s="25">
        <v>480</v>
      </c>
      <c r="F33" s="15">
        <v>480</v>
      </c>
      <c r="G33" s="15">
        <v>480</v>
      </c>
      <c r="H33" s="15">
        <v>480</v>
      </c>
      <c r="I33" s="15">
        <f t="shared" si="0"/>
        <v>0</v>
      </c>
      <c r="J33" s="15">
        <v>480</v>
      </c>
      <c r="K33" s="15">
        <v>480</v>
      </c>
      <c r="L33" s="15">
        <f t="shared" si="1"/>
        <v>0</v>
      </c>
      <c r="M33" s="15">
        <f t="shared" si="3"/>
        <v>0</v>
      </c>
      <c r="N33" s="15">
        <v>520</v>
      </c>
      <c r="O33" s="15">
        <v>500</v>
      </c>
      <c r="P33" s="15">
        <v>0</v>
      </c>
      <c r="Q33" s="15">
        <v>520</v>
      </c>
      <c r="R33" s="49"/>
      <c r="S33" s="49"/>
    </row>
    <row r="34" spans="1:19" s="2" customFormat="1" ht="55.5" customHeight="1" x14ac:dyDescent="0.25">
      <c r="A34" s="17" t="s">
        <v>58</v>
      </c>
      <c r="B34" s="13" t="s">
        <v>24</v>
      </c>
      <c r="C34" s="13" t="s">
        <v>98</v>
      </c>
      <c r="D34" s="14">
        <v>184476.79999999999</v>
      </c>
      <c r="E34" s="25">
        <v>104576.8</v>
      </c>
      <c r="F34" s="14">
        <v>107876.8</v>
      </c>
      <c r="G34" s="14">
        <v>179876.8</v>
      </c>
      <c r="H34" s="14">
        <v>134476.79999999999</v>
      </c>
      <c r="I34" s="15">
        <f t="shared" si="0"/>
        <v>-25.239497255899593</v>
      </c>
      <c r="J34" s="15">
        <v>80791.199999999997</v>
      </c>
      <c r="K34" s="15">
        <v>2568.1</v>
      </c>
      <c r="L34" s="15">
        <f t="shared" si="1"/>
        <v>-98.090302565200844</v>
      </c>
      <c r="M34" s="15">
        <f t="shared" si="3"/>
        <v>-96.821312222123197</v>
      </c>
      <c r="N34" s="15">
        <v>345248.6</v>
      </c>
      <c r="O34" s="15">
        <v>1985.2</v>
      </c>
      <c r="P34" s="15">
        <v>0</v>
      </c>
      <c r="Q34" s="15">
        <v>2025.1</v>
      </c>
      <c r="R34" s="49"/>
      <c r="S34" s="49"/>
    </row>
    <row r="35" spans="1:19" s="2" customFormat="1" ht="42.75" customHeight="1" x14ac:dyDescent="0.25">
      <c r="A35" s="17" t="s">
        <v>25</v>
      </c>
      <c r="B35" s="13" t="s">
        <v>26</v>
      </c>
      <c r="C35" s="13" t="s">
        <v>68</v>
      </c>
      <c r="D35" s="28">
        <v>1182786.3999999999</v>
      </c>
      <c r="E35" s="25">
        <v>1341047.6000000001</v>
      </c>
      <c r="F35" s="14">
        <v>1097936.3999999999</v>
      </c>
      <c r="G35" s="14">
        <v>2322662</v>
      </c>
      <c r="H35" s="14">
        <v>2301499.2000000002</v>
      </c>
      <c r="I35" s="15">
        <f t="shared" si="0"/>
        <v>-0.9111441957546873</v>
      </c>
      <c r="J35" s="15">
        <v>2909297</v>
      </c>
      <c r="K35" s="15">
        <v>2633223.4</v>
      </c>
      <c r="L35" s="15">
        <f t="shared" si="1"/>
        <v>14.41339627665306</v>
      </c>
      <c r="M35" s="15">
        <f t="shared" si="3"/>
        <v>-9.4893577383127337</v>
      </c>
      <c r="N35" s="15">
        <v>2905530.5</v>
      </c>
      <c r="O35" s="15">
        <v>2374295.7000000002</v>
      </c>
      <c r="P35" s="15">
        <v>4097568.2</v>
      </c>
      <c r="Q35" s="15">
        <v>2031675.5</v>
      </c>
      <c r="R35" s="49"/>
      <c r="S35" s="49"/>
    </row>
    <row r="36" spans="1:19" s="2" customFormat="1" ht="90" customHeight="1" x14ac:dyDescent="0.25">
      <c r="A36" s="19" t="s">
        <v>102</v>
      </c>
      <c r="B36" s="13" t="s">
        <v>27</v>
      </c>
      <c r="C36" s="13" t="s">
        <v>69</v>
      </c>
      <c r="D36" s="28">
        <v>5312686.5</v>
      </c>
      <c r="E36" s="25">
        <v>433300.1</v>
      </c>
      <c r="F36" s="14">
        <v>1024202.1</v>
      </c>
      <c r="G36" s="14">
        <v>1024202.1</v>
      </c>
      <c r="H36" s="14">
        <v>5312686.5</v>
      </c>
      <c r="I36" s="15" t="s">
        <v>104</v>
      </c>
      <c r="J36" s="15">
        <v>59769.8</v>
      </c>
      <c r="K36" s="15">
        <v>751894.3</v>
      </c>
      <c r="L36" s="15">
        <f t="shared" si="1"/>
        <v>-85.847192376211169</v>
      </c>
      <c r="M36" s="15" t="s">
        <v>103</v>
      </c>
      <c r="N36" s="15">
        <v>58378.7</v>
      </c>
      <c r="O36" s="15">
        <v>1159726.8999999999</v>
      </c>
      <c r="P36" s="15">
        <v>7762.1</v>
      </c>
      <c r="Q36" s="15">
        <v>1195661.3</v>
      </c>
      <c r="R36" s="49"/>
      <c r="S36" s="49"/>
    </row>
    <row r="37" spans="1:19" ht="57" customHeight="1" x14ac:dyDescent="0.25">
      <c r="A37" s="19" t="s">
        <v>54</v>
      </c>
      <c r="B37" s="13" t="s">
        <v>30</v>
      </c>
      <c r="C37" s="13" t="s">
        <v>99</v>
      </c>
      <c r="D37" s="28">
        <v>721388.4</v>
      </c>
      <c r="E37" s="25">
        <v>659987.9</v>
      </c>
      <c r="F37" s="14">
        <v>704286.1</v>
      </c>
      <c r="G37" s="14">
        <v>704286.1</v>
      </c>
      <c r="H37" s="14">
        <v>704286.1</v>
      </c>
      <c r="I37" s="15">
        <f t="shared" si="0"/>
        <v>0</v>
      </c>
      <c r="J37" s="15">
        <v>428730.3</v>
      </c>
      <c r="K37" s="15">
        <v>285650.8</v>
      </c>
      <c r="L37" s="15">
        <f t="shared" si="1"/>
        <v>-59.441085093117692</v>
      </c>
      <c r="M37" s="15">
        <f t="shared" si="3"/>
        <v>-33.372845352894359</v>
      </c>
      <c r="N37" s="15">
        <v>432421.6</v>
      </c>
      <c r="O37" s="15">
        <v>284650.8</v>
      </c>
      <c r="P37" s="15">
        <v>432421.6</v>
      </c>
      <c r="Q37" s="15">
        <v>316278.59999999998</v>
      </c>
      <c r="R37" s="49"/>
      <c r="S37" s="49"/>
    </row>
    <row r="38" spans="1:19" ht="54" customHeight="1" x14ac:dyDescent="0.25">
      <c r="A38" s="19" t="s">
        <v>42</v>
      </c>
      <c r="B38" s="12" t="s">
        <v>100</v>
      </c>
      <c r="C38" s="13" t="s">
        <v>70</v>
      </c>
      <c r="D38" s="28">
        <v>13598.7</v>
      </c>
      <c r="E38" s="25">
        <v>13598.7</v>
      </c>
      <c r="F38" s="14">
        <v>13598.7</v>
      </c>
      <c r="G38" s="14">
        <v>13598.7</v>
      </c>
      <c r="H38" s="14">
        <v>13598.7</v>
      </c>
      <c r="I38" s="15">
        <f t="shared" si="0"/>
        <v>0</v>
      </c>
      <c r="J38" s="15">
        <v>11037.1</v>
      </c>
      <c r="K38" s="15">
        <v>12577.7</v>
      </c>
      <c r="L38" s="15">
        <f t="shared" si="1"/>
        <v>-7.5080706243979165</v>
      </c>
      <c r="M38" s="15">
        <f t="shared" si="3"/>
        <v>13.958376747515217</v>
      </c>
      <c r="N38" s="15">
        <v>11153.8</v>
      </c>
      <c r="O38" s="15">
        <v>11043.4</v>
      </c>
      <c r="P38" s="15">
        <v>10908.3</v>
      </c>
      <c r="Q38" s="15">
        <v>10197</v>
      </c>
      <c r="R38" s="49"/>
      <c r="S38" s="49"/>
    </row>
    <row r="39" spans="1:19" s="2" customFormat="1" ht="54" customHeight="1" x14ac:dyDescent="0.25">
      <c r="A39" s="19" t="s">
        <v>51</v>
      </c>
      <c r="B39" s="13" t="s">
        <v>52</v>
      </c>
      <c r="C39" s="13" t="s">
        <v>101</v>
      </c>
      <c r="D39" s="28">
        <v>26197.1</v>
      </c>
      <c r="E39" s="25">
        <v>437210</v>
      </c>
      <c r="F39" s="14">
        <v>444309.7</v>
      </c>
      <c r="G39" s="14">
        <v>527799.30000000005</v>
      </c>
      <c r="H39" s="14">
        <v>530886.1</v>
      </c>
      <c r="I39" s="15">
        <f t="shared" si="0"/>
        <v>0.5848435191179675</v>
      </c>
      <c r="J39" s="15">
        <v>8755.5</v>
      </c>
      <c r="K39" s="15">
        <v>2222.6</v>
      </c>
      <c r="L39" s="15">
        <f t="shared" si="1"/>
        <v>-99.581341459119002</v>
      </c>
      <c r="M39" s="15">
        <f t="shared" si="3"/>
        <v>-74.614813545771227</v>
      </c>
      <c r="N39" s="15">
        <v>8227.9</v>
      </c>
      <c r="O39" s="15">
        <v>3264.4</v>
      </c>
      <c r="P39" s="15">
        <v>8959.1</v>
      </c>
      <c r="Q39" s="15">
        <v>0</v>
      </c>
      <c r="R39" s="49"/>
      <c r="S39" s="49"/>
    </row>
    <row r="40" spans="1:19" ht="19.5" customHeight="1" x14ac:dyDescent="0.25">
      <c r="A40" s="20" t="s">
        <v>29</v>
      </c>
      <c r="B40" s="21"/>
      <c r="C40" s="37"/>
      <c r="D40" s="38">
        <f>SUM(D10:D39)</f>
        <v>87450448.63000001</v>
      </c>
      <c r="E40" s="38">
        <f>SUM(E10:E39)</f>
        <v>81502182.899999991</v>
      </c>
      <c r="F40" s="38">
        <f>SUM(F10:F39)</f>
        <v>83564071</v>
      </c>
      <c r="G40" s="38">
        <f>SUM(G10:G39)</f>
        <v>86025694.899999976</v>
      </c>
      <c r="H40" s="38">
        <f>SUM(H10:H39)</f>
        <v>95347847.899999976</v>
      </c>
      <c r="I40" s="47">
        <f t="shared" si="0"/>
        <v>10.836475091350877</v>
      </c>
      <c r="J40" s="36">
        <f>SUM(J10:J39)</f>
        <v>72071036.600000009</v>
      </c>
      <c r="K40" s="36">
        <f>SUM(K10:K39)</f>
        <v>83537275.599999994</v>
      </c>
      <c r="L40" s="47">
        <f t="shared" si="1"/>
        <v>-12.386826299830915</v>
      </c>
      <c r="M40" s="36">
        <f t="shared" si="3"/>
        <v>15.909635189012917</v>
      </c>
      <c r="N40" s="36">
        <f>SUM(N10:N39)</f>
        <v>73392707.300000012</v>
      </c>
      <c r="O40" s="36">
        <f>SUM(O10:O39)</f>
        <v>76134142.100000024</v>
      </c>
      <c r="P40" s="36">
        <f>SUM(P10:P39)</f>
        <v>55750792.899999999</v>
      </c>
      <c r="Q40" s="36">
        <f>SUM(Q10:Q39)</f>
        <v>78217036.999999985</v>
      </c>
      <c r="R40" s="49"/>
      <c r="S40" s="49"/>
    </row>
    <row r="41" spans="1:19" ht="23.25" customHeight="1" x14ac:dyDescent="0.25">
      <c r="A41" s="16" t="s">
        <v>9</v>
      </c>
      <c r="B41" s="12" t="s">
        <v>28</v>
      </c>
      <c r="C41" s="39"/>
      <c r="D41" s="40" t="s">
        <v>43</v>
      </c>
      <c r="E41" s="41">
        <v>3733784.9</v>
      </c>
      <c r="F41" s="42">
        <v>5986096.7999999998</v>
      </c>
      <c r="G41" s="42">
        <v>6446054.7999999998</v>
      </c>
      <c r="H41" s="42">
        <v>7392211</v>
      </c>
      <c r="I41" s="15">
        <f t="shared" si="0"/>
        <v>14.678066342222223</v>
      </c>
      <c r="J41" s="42" t="s">
        <v>43</v>
      </c>
      <c r="K41" s="42">
        <v>7416465.0999999996</v>
      </c>
      <c r="L41" s="15">
        <f t="shared" si="1"/>
        <v>0.32810345916803385</v>
      </c>
      <c r="M41" s="36" t="s">
        <v>43</v>
      </c>
      <c r="N41" s="42" t="s">
        <v>43</v>
      </c>
      <c r="O41" s="42">
        <v>8109909.4000000004</v>
      </c>
      <c r="P41" s="42" t="s">
        <v>43</v>
      </c>
      <c r="Q41" s="42">
        <v>6657523.5</v>
      </c>
      <c r="R41" s="49"/>
      <c r="S41" s="49"/>
    </row>
    <row r="42" spans="1:19" ht="28.5" x14ac:dyDescent="0.25">
      <c r="A42" s="30" t="s">
        <v>45</v>
      </c>
      <c r="B42" s="31"/>
      <c r="C42" s="32"/>
      <c r="D42" s="33" t="s">
        <v>43</v>
      </c>
      <c r="E42" s="34">
        <f>SUM(E40:E41)</f>
        <v>85235967.799999997</v>
      </c>
      <c r="F42" s="35">
        <f>SUM(F40:F41)</f>
        <v>89550167.799999997</v>
      </c>
      <c r="G42" s="35">
        <f>SUM(G40:G41)</f>
        <v>92471749.699999973</v>
      </c>
      <c r="H42" s="35">
        <f>SUM(H40:H41)</f>
        <v>102740058.89999998</v>
      </c>
      <c r="I42" s="46">
        <f t="shared" si="0"/>
        <v>11.104266149729838</v>
      </c>
      <c r="J42" s="35" t="s">
        <v>43</v>
      </c>
      <c r="K42" s="35">
        <f>SUM(K40:K41)</f>
        <v>90953740.699999988</v>
      </c>
      <c r="L42" s="46">
        <f t="shared" si="1"/>
        <v>-11.471979212579555</v>
      </c>
      <c r="M42" s="36" t="s">
        <v>43</v>
      </c>
      <c r="N42" s="35" t="s">
        <v>43</v>
      </c>
      <c r="O42" s="35">
        <f>O40+O41</f>
        <v>84244051.50000003</v>
      </c>
      <c r="P42" s="35" t="s">
        <v>43</v>
      </c>
      <c r="Q42" s="35">
        <f>Q40+Q41</f>
        <v>84874560.499999985</v>
      </c>
      <c r="R42" s="49"/>
      <c r="S42" s="49"/>
    </row>
    <row r="43" spans="1:19" x14ac:dyDescent="0.25">
      <c r="R43" s="6"/>
      <c r="S43" s="6"/>
    </row>
    <row r="44" spans="1:19" ht="22.5" customHeight="1" x14ac:dyDescent="0.25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6" spans="1:19" x14ac:dyDescent="0.25">
      <c r="J46" s="50"/>
      <c r="N46" s="51"/>
      <c r="O46" s="50"/>
      <c r="Q46" s="51"/>
    </row>
  </sheetData>
  <mergeCells count="28">
    <mergeCell ref="O1:Q1"/>
    <mergeCell ref="O2:Q2"/>
    <mergeCell ref="O3:Q3"/>
    <mergeCell ref="N6:O6"/>
    <mergeCell ref="P6:Q6"/>
    <mergeCell ref="P5:Q5"/>
    <mergeCell ref="A4:Q4"/>
    <mergeCell ref="D1:K1"/>
    <mergeCell ref="D2:K2"/>
    <mergeCell ref="D3:K3"/>
    <mergeCell ref="A6:A8"/>
    <mergeCell ref="B6:B8"/>
    <mergeCell ref="E7:H7"/>
    <mergeCell ref="I7:I8"/>
    <mergeCell ref="D7:D8"/>
    <mergeCell ref="C6:C8"/>
    <mergeCell ref="E5:K5"/>
    <mergeCell ref="A44:Q44"/>
    <mergeCell ref="J6:M6"/>
    <mergeCell ref="D6:I6"/>
    <mergeCell ref="J7:J8"/>
    <mergeCell ref="K7:K8"/>
    <mergeCell ref="L7:L8"/>
    <mergeCell ref="M7:M8"/>
    <mergeCell ref="N7:N8"/>
    <mergeCell ref="O7:O8"/>
    <mergeCell ref="P7:P8"/>
    <mergeCell ref="Q7:Q8"/>
  </mergeCells>
  <printOptions horizontalCentered="1"/>
  <pageMargins left="0.23622047244094491" right="0.23622047244094491" top="0.74803149606299213" bottom="0.39370078740157483" header="0" footer="0.11811023622047245"/>
  <pageSetup paperSize="9" scale="61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Дарья Сергеевна Ляпина</cp:lastModifiedBy>
  <cp:lastPrinted>2021-11-08T05:57:12Z</cp:lastPrinted>
  <dcterms:created xsi:type="dcterms:W3CDTF">2014-10-31T01:57:41Z</dcterms:created>
  <dcterms:modified xsi:type="dcterms:W3CDTF">2021-11-08T05:57:15Z</dcterms:modified>
</cp:coreProperties>
</file>